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76" i="1"/>
  <c r="J75"/>
  <c r="J74"/>
  <c r="J73"/>
  <c r="J72"/>
  <c r="I71"/>
  <c r="G71"/>
  <c r="E71"/>
  <c r="J71" s="1"/>
  <c r="J70"/>
  <c r="J69"/>
  <c r="J68"/>
  <c r="J67"/>
  <c r="J66"/>
  <c r="J65"/>
  <c r="I65"/>
  <c r="G65"/>
  <c r="E65"/>
  <c r="J64"/>
  <c r="J63"/>
  <c r="I62"/>
  <c r="G62"/>
  <c r="G61" s="1"/>
  <c r="E62"/>
  <c r="J62" s="1"/>
  <c r="I61"/>
  <c r="J60"/>
  <c r="J59"/>
  <c r="J58"/>
  <c r="I57"/>
  <c r="G57"/>
  <c r="G54" s="1"/>
  <c r="E57"/>
  <c r="J57" s="1"/>
  <c r="J56"/>
  <c r="J55"/>
  <c r="I54"/>
  <c r="E54"/>
  <c r="J53"/>
  <c r="J52"/>
  <c r="J51"/>
  <c r="J50"/>
  <c r="J49"/>
  <c r="J48"/>
  <c r="I47"/>
  <c r="G47"/>
  <c r="E47"/>
  <c r="J47" s="1"/>
  <c r="J46"/>
  <c r="J45"/>
  <c r="J44"/>
  <c r="I43"/>
  <c r="G43"/>
  <c r="G36" s="1"/>
  <c r="E43"/>
  <c r="J43" s="1"/>
  <c r="J42"/>
  <c r="J41"/>
  <c r="J40"/>
  <c r="J39"/>
  <c r="J38"/>
  <c r="I37"/>
  <c r="G37"/>
  <c r="E37"/>
  <c r="J37" s="1"/>
  <c r="I36"/>
  <c r="J35"/>
  <c r="J34"/>
  <c r="J33"/>
  <c r="J32"/>
  <c r="J31"/>
  <c r="J30"/>
  <c r="I30"/>
  <c r="G30"/>
  <c r="E30"/>
  <c r="J29"/>
  <c r="J28"/>
  <c r="I27"/>
  <c r="G27"/>
  <c r="G26" s="1"/>
  <c r="E27"/>
  <c r="J27" s="1"/>
  <c r="I26"/>
  <c r="J25"/>
  <c r="J24"/>
  <c r="I23"/>
  <c r="I77" s="1"/>
  <c r="G23"/>
  <c r="E23"/>
  <c r="J23" s="1"/>
  <c r="G77" l="1"/>
  <c r="J54"/>
  <c r="E36"/>
  <c r="J36" s="1"/>
  <c r="E61"/>
  <c r="J61" s="1"/>
  <c r="E26" l="1"/>
  <c r="J26" l="1"/>
  <c r="J77" s="1"/>
  <c r="E77"/>
  <c r="K61" l="1"/>
  <c r="K26"/>
  <c r="K77"/>
  <c r="K23"/>
  <c r="J78"/>
  <c r="J79" s="1"/>
  <c r="J80" s="1"/>
  <c r="J81" s="1"/>
  <c r="K54"/>
</calcChain>
</file>

<file path=xl/sharedStrings.xml><?xml version="1.0" encoding="utf-8"?>
<sst xmlns="http://schemas.openxmlformats.org/spreadsheetml/2006/main" count="310" uniqueCount="152">
  <si>
    <t>Маршрут рейса:</t>
  </si>
  <si>
    <t>Тип ВС:</t>
  </si>
  <si>
    <t>№ 
п/п</t>
  </si>
  <si>
    <t>Исходные данные для расчета</t>
  </si>
  <si>
    <t>Единица измерения</t>
  </si>
  <si>
    <t>Значение</t>
  </si>
  <si>
    <t>1</t>
  </si>
  <si>
    <t>Максимальная взлетная масса ВС</t>
  </si>
  <si>
    <t>тонн</t>
  </si>
  <si>
    <t>Дальность полета</t>
  </si>
  <si>
    <t>км</t>
  </si>
  <si>
    <t>Крейсерская скорость</t>
  </si>
  <si>
    <t>км/час</t>
  </si>
  <si>
    <t>Протяженность маршрута</t>
  </si>
  <si>
    <t>Время полета по маршруту</t>
  </si>
  <si>
    <t>час</t>
  </si>
  <si>
    <t>Расход авиатоплива на 1 час полета ВС</t>
  </si>
  <si>
    <t>тонн/час</t>
  </si>
  <si>
    <t>Расход специальных жидкостей и масел на 1 час полета ВС</t>
  </si>
  <si>
    <t>Экипаж ВС</t>
  </si>
  <si>
    <t>человек</t>
  </si>
  <si>
    <t>Плановая полезная коммерческая загрузка рейса</t>
  </si>
  <si>
    <t>Плановое количество рейсов в расчетном периоде</t>
  </si>
  <si>
    <t>единиц</t>
  </si>
  <si>
    <t>Наименование показателей</t>
  </si>
  <si>
    <t>Аэропорт №1</t>
  </si>
  <si>
    <t>Аэропорт №2</t>
  </si>
  <si>
    <t>Аэропорт №3</t>
  </si>
  <si>
    <t>Всего по рейсу, руб.</t>
  </si>
  <si>
    <t>Удельный вес в себестоимости рейса, %</t>
  </si>
  <si>
    <t>Тариф, руб.</t>
  </si>
  <si>
    <t>Расходы, руб.</t>
  </si>
  <si>
    <r>
      <t>Стоимость авиаГСМ (X</t>
    </r>
    <r>
      <rPr>
        <b/>
        <vertAlign val="subscript"/>
        <sz val="14"/>
        <rFont val="Arial"/>
        <family val="2"/>
        <charset val="204"/>
      </rPr>
      <t>1</t>
    </r>
    <r>
      <rPr>
        <b/>
        <sz val="14"/>
        <rFont val="Arial"/>
        <family val="2"/>
        <charset val="204"/>
      </rPr>
      <t>)</t>
    </r>
  </si>
  <si>
    <t>-</t>
  </si>
  <si>
    <t>1.1</t>
  </si>
  <si>
    <t>Стоимость авиационного топлива</t>
  </si>
  <si>
    <t>1.2</t>
  </si>
  <si>
    <t xml:space="preserve">Стоимость специальных жидкостей и масел </t>
  </si>
  <si>
    <r>
      <t>Обслуживание воздушных судов в аэропортах и воздушном пространстве РФ (X</t>
    </r>
    <r>
      <rPr>
        <b/>
        <vertAlign val="subscript"/>
        <sz val="14"/>
        <rFont val="Arial"/>
        <family val="2"/>
        <charset val="204"/>
      </rPr>
      <t>2</t>
    </r>
    <r>
      <rPr>
        <b/>
        <sz val="14"/>
        <rFont val="Arial"/>
        <family val="2"/>
        <charset val="204"/>
      </rPr>
      <t>)</t>
    </r>
  </si>
  <si>
    <t>2.1</t>
  </si>
  <si>
    <t>Аэронавигационное обслуживание</t>
  </si>
  <si>
    <t>2.1.1</t>
  </si>
  <si>
    <t>Cбор за аэронавигационное обслуживание на маршрутах обслуживания воздушного движения</t>
  </si>
  <si>
    <t>2.1.2</t>
  </si>
  <si>
    <t>Сбор за аэронавигационное обслуживание в районе аэродрома</t>
  </si>
  <si>
    <t>2.2</t>
  </si>
  <si>
    <t>Аэропортовые сборы</t>
  </si>
  <si>
    <t>2.2.1</t>
  </si>
  <si>
    <t>Сбор за взлет-посадку</t>
  </si>
  <si>
    <t>2.2.2</t>
  </si>
  <si>
    <t>Сбор за обеспечение авиационной безопасности</t>
  </si>
  <si>
    <t>2.2.3</t>
  </si>
  <si>
    <t>Сбор за стоянку</t>
  </si>
  <si>
    <t>2.2.4</t>
  </si>
  <si>
    <t>Сбор за предоставление аэровокзального комплекса</t>
  </si>
  <si>
    <t>2.2.5</t>
  </si>
  <si>
    <t>Сбор за метеообеспечение</t>
  </si>
  <si>
    <t>2.3</t>
  </si>
  <si>
    <t>Расходы на наземное обслуживание</t>
  </si>
  <si>
    <t>2.3.1.</t>
  </si>
  <si>
    <t>Обслуживание коммерческой загрузки ВС</t>
  </si>
  <si>
    <t>2.3.1.1</t>
  </si>
  <si>
    <t>Обеспечение регистрации (обслуживание) пассажиров</t>
  </si>
  <si>
    <t>2.3.1.2</t>
  </si>
  <si>
    <t>Обработка грузов и почты</t>
  </si>
  <si>
    <t>2.3.1.3</t>
  </si>
  <si>
    <t>Посадка и высадка пассажиров</t>
  </si>
  <si>
    <t>2.3.1.4</t>
  </si>
  <si>
    <t>Доставка пассажиров</t>
  </si>
  <si>
    <t>2.3.1.5</t>
  </si>
  <si>
    <t>Обеспечение бортпитанием</t>
  </si>
  <si>
    <t>2.3.2</t>
  </si>
  <si>
    <t>Обслуживание экипажей</t>
  </si>
  <si>
    <t>2.3.2.1</t>
  </si>
  <si>
    <t>Навигационное (штурманское) обеспечение полетов</t>
  </si>
  <si>
    <t>2.3.2.2</t>
  </si>
  <si>
    <t>Медицинский осмотр членов экипажа</t>
  </si>
  <si>
    <t>2.3.2.3</t>
  </si>
  <si>
    <t>Доставка экипажа</t>
  </si>
  <si>
    <t>2.3.3</t>
  </si>
  <si>
    <t>Обслуживание воздушного судна</t>
  </si>
  <si>
    <t>2.3.3.1</t>
  </si>
  <si>
    <t>Стоянка на аэродроме</t>
  </si>
  <si>
    <t>2.3.3.2</t>
  </si>
  <si>
    <t xml:space="preserve">Обеспечение авиаГСМ </t>
  </si>
  <si>
    <t>2.3.3.3</t>
  </si>
  <si>
    <t xml:space="preserve">Обеспечение заправки специальными жидкостями и маслами </t>
  </si>
  <si>
    <t>2.4</t>
  </si>
  <si>
    <t>Питание пассажиров и экипажей в рейсе</t>
  </si>
  <si>
    <t>2.5</t>
  </si>
  <si>
    <t>Содержание экипажей</t>
  </si>
  <si>
    <t>2.6</t>
  </si>
  <si>
    <t>Отчисления агентствам</t>
  </si>
  <si>
    <t>3</t>
  </si>
  <si>
    <r>
      <t>Поддержание летной годности воздушных судов  (X</t>
    </r>
    <r>
      <rPr>
        <b/>
        <vertAlign val="subscript"/>
        <sz val="14"/>
        <rFont val="Arial"/>
        <family val="2"/>
        <charset val="204"/>
      </rPr>
      <t>3</t>
    </r>
    <r>
      <rPr>
        <b/>
        <sz val="14"/>
        <rFont val="Arial"/>
        <family val="2"/>
        <charset val="204"/>
      </rPr>
      <t>)</t>
    </r>
  </si>
  <si>
    <t>3.1.</t>
  </si>
  <si>
    <t>Капитальный ремонт ВС и авиадвигателей</t>
  </si>
  <si>
    <t>3.2.</t>
  </si>
  <si>
    <t>Периодическое техническое обслуживание</t>
  </si>
  <si>
    <t>3.3.</t>
  </si>
  <si>
    <t>Оперативное техническое обслуживание</t>
  </si>
  <si>
    <t>3.3.1</t>
  </si>
  <si>
    <t>Обслуживание воздушного судна по транзитной форме</t>
  </si>
  <si>
    <t>3.3.2</t>
  </si>
  <si>
    <t>Обслуживание по формам обеспечения вылета и встречи</t>
  </si>
  <si>
    <t>3.3.3</t>
  </si>
  <si>
    <t>Отдельные (дополнительные) услуги по техническому обслуживанию воздушного судна</t>
  </si>
  <si>
    <t>Другие затраты  (Y)</t>
  </si>
  <si>
    <t>4.1</t>
  </si>
  <si>
    <t>Оплата труда летного состава</t>
  </si>
  <si>
    <t>4.1.1</t>
  </si>
  <si>
    <t>Повременная оплата труда летного состава и бортпроводников</t>
  </si>
  <si>
    <t>4.1.2</t>
  </si>
  <si>
    <t>Переменная (сдельная) составляющая заработной платы летного состава и бортпроводников</t>
  </si>
  <si>
    <t>4.2</t>
  </si>
  <si>
    <t xml:space="preserve">Страховые взносы во внебюджетные фонды </t>
  </si>
  <si>
    <t>4.2.1</t>
  </si>
  <si>
    <t>Начисления на повременную оплату труда летного состав авиакомпании</t>
  </si>
  <si>
    <t>4.2.2</t>
  </si>
  <si>
    <t>Начисления на сдельную составляющую заработной платы летного состава и бортпроводников</t>
  </si>
  <si>
    <t>4.3</t>
  </si>
  <si>
    <t>Амортизация ВС и авиадвигателей</t>
  </si>
  <si>
    <t>4.4</t>
  </si>
  <si>
    <t>Аренда (лизинг) ВС</t>
  </si>
  <si>
    <t>4.5</t>
  </si>
  <si>
    <t>Страхование жизни и здоровья экипажа воздушного судна, ответственности перед третьими лицами, пассажирами, грузовладельцем или грузоотправителем</t>
  </si>
  <si>
    <t>4.6</t>
  </si>
  <si>
    <t>Косвенные (накладные) расходы</t>
  </si>
  <si>
    <t>4.6.1</t>
  </si>
  <si>
    <t>Расходы на оплату труда и начисления на оплату труда АУП и прочего наземного персонала</t>
  </si>
  <si>
    <t>4.6.2</t>
  </si>
  <si>
    <t>Расходы на плановое медицинское обслуживание</t>
  </si>
  <si>
    <t>4.6.3</t>
  </si>
  <si>
    <t>Расходы на плановую тренировку и подготовку персонала</t>
  </si>
  <si>
    <t>4.6.4</t>
  </si>
  <si>
    <t>Командировочные расходы</t>
  </si>
  <si>
    <t>4.6.5</t>
  </si>
  <si>
    <t xml:space="preserve">Прочие производственные и общехозяйственные расходы </t>
  </si>
  <si>
    <t>5</t>
  </si>
  <si>
    <t>Итого себестоимость рейса</t>
  </si>
  <si>
    <t>6</t>
  </si>
  <si>
    <t>Рентабельность, %</t>
  </si>
  <si>
    <t>7</t>
  </si>
  <si>
    <t>Стоимость рейса, без НДС</t>
  </si>
  <si>
    <t>8</t>
  </si>
  <si>
    <t>НДС, %</t>
  </si>
  <si>
    <t>9</t>
  </si>
  <si>
    <t>Всего стоимость рейса, включая НДС</t>
  </si>
  <si>
    <t>Руководитель организации</t>
  </si>
  <si>
    <t>(ФИО , подпись, печать)</t>
  </si>
  <si>
    <t>Форма 6.1К Коммерческое предложение</t>
  </si>
  <si>
    <t xml:space="preserve"> РАСЧЕТ СТОИМОСТИ РЕЙСА САМОЛЕТА по Лоту № БНГРЭ/7.2-2016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</si>
</sst>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sz val="16"/>
      <name val="Arial Cyr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b/>
      <vertAlign val="subscript"/>
      <sz val="14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b/>
      <i/>
      <sz val="14"/>
      <name val="Arial"/>
      <family val="2"/>
      <charset val="204"/>
    </font>
    <font>
      <b/>
      <i/>
      <sz val="16"/>
      <name val="Arial"/>
      <family val="2"/>
      <charset val="204"/>
    </font>
    <font>
      <sz val="16"/>
      <name val="Arial"/>
      <family val="2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" fontId="9" fillId="0" borderId="1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14" fillId="0" borderId="1" xfId="1" applyNumberFormat="1" applyFont="1" applyBorder="1" applyAlignment="1">
      <alignment horizontal="center" vertical="center"/>
    </xf>
    <xf numFmtId="10" fontId="2" fillId="0" borderId="0" xfId="2" applyNumberFormat="1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64" fontId="7" fillId="0" borderId="0" xfId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3" fontId="8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/>
    <xf numFmtId="14" fontId="17" fillId="0" borderId="0" xfId="0" applyNumberFormat="1" applyFont="1" applyAlignment="1">
      <alignment horizontal="center"/>
    </xf>
    <xf numFmtId="3" fontId="7" fillId="0" borderId="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8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9" fontId="9" fillId="0" borderId="2" xfId="2" applyFont="1" applyFill="1" applyBorder="1" applyAlignment="1">
      <alignment horizontal="center" vertical="center" wrapText="1"/>
    </xf>
    <xf numFmtId="9" fontId="9" fillId="0" borderId="8" xfId="2" applyFont="1" applyFill="1" applyBorder="1" applyAlignment="1">
      <alignment horizontal="center" vertical="center" wrapText="1"/>
    </xf>
    <xf numFmtId="9" fontId="9" fillId="0" borderId="3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wrapText="1" indent="1"/>
    </xf>
    <xf numFmtId="0" fontId="10" fillId="0" borderId="2" xfId="0" applyFont="1" applyFill="1" applyBorder="1" applyAlignment="1">
      <alignment horizontal="left" vertical="center" wrapText="1" indent="1"/>
    </xf>
    <xf numFmtId="0" fontId="10" fillId="0" borderId="3" xfId="0" applyFont="1" applyFill="1" applyBorder="1" applyAlignment="1">
      <alignment horizontal="left" vertical="center" wrapText="1" indent="1"/>
    </xf>
    <xf numFmtId="49" fontId="10" fillId="0" borderId="2" xfId="0" applyNumberFormat="1" applyFont="1" applyBorder="1" applyAlignment="1">
      <alignment horizontal="left" vertical="center" wrapText="1" indent="1"/>
    </xf>
    <xf numFmtId="49" fontId="10" fillId="0" borderId="3" xfId="0" applyNumberFormat="1" applyFont="1" applyBorder="1" applyAlignment="1">
      <alignment horizontal="left" vertical="center" wrapText="1" indent="1"/>
    </xf>
    <xf numFmtId="0" fontId="10" fillId="0" borderId="2" xfId="0" applyFont="1" applyBorder="1" applyAlignment="1">
      <alignment horizontal="left" vertical="center" wrapText="1" indent="2"/>
    </xf>
    <xf numFmtId="0" fontId="10" fillId="0" borderId="3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6"/>
  <sheetViews>
    <sheetView tabSelected="1" workbookViewId="0">
      <selection activeCell="H6" sqref="H6"/>
    </sheetView>
  </sheetViews>
  <sheetFormatPr defaultRowHeight="15" outlineLevelCol="1"/>
  <cols>
    <col min="1" max="1" width="11.28515625" style="1" customWidth="1"/>
    <col min="2" max="2" width="11.85546875" style="1" customWidth="1"/>
    <col min="3" max="3" width="104.42578125" style="2" customWidth="1"/>
    <col min="4" max="4" width="14.7109375" style="2" customWidth="1"/>
    <col min="5" max="5" width="14.42578125" style="3" customWidth="1"/>
    <col min="6" max="6" width="12.28515625" style="2" customWidth="1"/>
    <col min="7" max="7" width="13.5703125" style="3" customWidth="1"/>
    <col min="8" max="8" width="12.42578125" style="2" customWidth="1" outlineLevel="1"/>
    <col min="9" max="9" width="13.7109375" style="3" customWidth="1" outlineLevel="1"/>
    <col min="10" max="10" width="14.7109375" style="3" customWidth="1"/>
    <col min="11" max="11" width="23" style="3" customWidth="1"/>
    <col min="12" max="12" width="2.28515625" style="3" customWidth="1"/>
    <col min="13" max="13" width="2.140625" style="3" customWidth="1"/>
    <col min="14" max="14" width="9.140625" style="3" customWidth="1"/>
    <col min="15" max="15" width="14.42578125" style="3" customWidth="1"/>
    <col min="16" max="16" width="9.140625" style="3" customWidth="1"/>
    <col min="17" max="17" width="4.42578125" style="3" customWidth="1"/>
    <col min="18" max="16384" width="9.140625" style="3"/>
  </cols>
  <sheetData>
    <row r="1" spans="1:11">
      <c r="G1" s="2"/>
      <c r="I1" s="2"/>
      <c r="K1" s="4" t="s">
        <v>150</v>
      </c>
    </row>
    <row r="2" spans="1:11" ht="26.25" customHeight="1">
      <c r="A2" s="94" t="s">
        <v>151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0.25">
      <c r="A3" s="95" t="s">
        <v>0</v>
      </c>
      <c r="B3" s="95"/>
      <c r="C3" s="5"/>
      <c r="D3" s="6"/>
      <c r="E3" s="6"/>
      <c r="F3" s="6"/>
      <c r="G3" s="6"/>
      <c r="H3" s="6"/>
      <c r="I3" s="6"/>
      <c r="J3" s="6"/>
      <c r="K3" s="7"/>
    </row>
    <row r="4" spans="1:11" ht="20.25">
      <c r="A4" s="95" t="s">
        <v>1</v>
      </c>
      <c r="B4" s="95"/>
      <c r="C4" s="5"/>
      <c r="D4" s="8"/>
      <c r="E4" s="8"/>
      <c r="F4" s="8"/>
      <c r="G4" s="8"/>
      <c r="H4" s="8"/>
      <c r="I4" s="8"/>
      <c r="J4" s="7"/>
      <c r="K4" s="7"/>
    </row>
    <row r="5" spans="1:11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</row>
    <row r="6" spans="1:11" ht="54">
      <c r="A6" s="11" t="s">
        <v>2</v>
      </c>
      <c r="B6" s="86" t="s">
        <v>3</v>
      </c>
      <c r="C6" s="87"/>
      <c r="D6" s="12" t="s">
        <v>4</v>
      </c>
      <c r="E6" s="13" t="s">
        <v>5</v>
      </c>
      <c r="F6" s="14"/>
      <c r="G6" s="14"/>
      <c r="H6" s="15"/>
      <c r="I6" s="15"/>
      <c r="J6" s="14"/>
      <c r="K6" s="14"/>
    </row>
    <row r="7" spans="1:11" ht="17.25" customHeight="1">
      <c r="A7" s="11" t="s">
        <v>6</v>
      </c>
      <c r="B7" s="86">
        <v>2</v>
      </c>
      <c r="C7" s="87"/>
      <c r="D7" s="12">
        <v>3</v>
      </c>
      <c r="E7" s="13">
        <v>4</v>
      </c>
      <c r="F7" s="14"/>
      <c r="G7" s="14"/>
      <c r="H7" s="15"/>
      <c r="I7" s="15"/>
      <c r="J7" s="14"/>
      <c r="K7" s="14"/>
    </row>
    <row r="8" spans="1:11" s="21" customFormat="1" ht="20.25" customHeight="1">
      <c r="A8" s="16">
        <v>1</v>
      </c>
      <c r="B8" s="74" t="s">
        <v>7</v>
      </c>
      <c r="C8" s="75"/>
      <c r="D8" s="17" t="s">
        <v>8</v>
      </c>
      <c r="E8" s="18"/>
      <c r="F8" s="93"/>
      <c r="G8" s="93"/>
      <c r="H8" s="19"/>
      <c r="I8" s="19"/>
      <c r="J8" s="20"/>
      <c r="K8" s="20"/>
    </row>
    <row r="9" spans="1:11" s="21" customFormat="1" ht="20.25" customHeight="1">
      <c r="A9" s="16">
        <v>2</v>
      </c>
      <c r="B9" s="74" t="s">
        <v>9</v>
      </c>
      <c r="C9" s="75"/>
      <c r="D9" s="17" t="s">
        <v>10</v>
      </c>
      <c r="E9" s="18"/>
      <c r="F9" s="93"/>
      <c r="G9" s="93"/>
      <c r="H9" s="19"/>
      <c r="I9" s="19"/>
      <c r="J9" s="20"/>
      <c r="K9" s="20"/>
    </row>
    <row r="10" spans="1:11" s="21" customFormat="1" ht="20.25" customHeight="1">
      <c r="A10" s="16">
        <v>3</v>
      </c>
      <c r="B10" s="74" t="s">
        <v>11</v>
      </c>
      <c r="C10" s="75"/>
      <c r="D10" s="17" t="s">
        <v>12</v>
      </c>
      <c r="E10" s="18"/>
      <c r="F10" s="20"/>
      <c r="G10" s="20"/>
      <c r="H10" s="19"/>
      <c r="I10" s="19"/>
      <c r="J10" s="20"/>
      <c r="K10" s="20"/>
    </row>
    <row r="11" spans="1:11" s="21" customFormat="1" ht="20.25" customHeight="1">
      <c r="A11" s="16">
        <v>4</v>
      </c>
      <c r="B11" s="74" t="s">
        <v>13</v>
      </c>
      <c r="C11" s="75"/>
      <c r="D11" s="17" t="s">
        <v>10</v>
      </c>
      <c r="E11" s="18"/>
      <c r="F11" s="20"/>
      <c r="G11" s="20"/>
      <c r="H11" s="19"/>
      <c r="I11" s="19"/>
      <c r="J11" s="20"/>
      <c r="K11" s="20"/>
    </row>
    <row r="12" spans="1:11" s="21" customFormat="1" ht="20.25" customHeight="1">
      <c r="A12" s="16">
        <v>5</v>
      </c>
      <c r="B12" s="74" t="s">
        <v>14</v>
      </c>
      <c r="C12" s="75"/>
      <c r="D12" s="17" t="s">
        <v>15</v>
      </c>
      <c r="E12" s="18"/>
      <c r="F12" s="19"/>
      <c r="G12" s="19"/>
      <c r="H12" s="19"/>
      <c r="I12" s="19"/>
      <c r="J12" s="19"/>
      <c r="K12" s="19"/>
    </row>
    <row r="13" spans="1:11" s="21" customFormat="1" ht="20.25" customHeight="1">
      <c r="A13" s="16">
        <v>6</v>
      </c>
      <c r="B13" s="74" t="s">
        <v>16</v>
      </c>
      <c r="C13" s="75"/>
      <c r="D13" s="17" t="s">
        <v>17</v>
      </c>
      <c r="E13" s="18"/>
      <c r="F13" s="20"/>
      <c r="G13" s="20"/>
      <c r="H13" s="19"/>
      <c r="I13" s="19"/>
      <c r="J13" s="20"/>
      <c r="K13" s="20"/>
    </row>
    <row r="14" spans="1:11" s="21" customFormat="1" ht="20.25" customHeight="1">
      <c r="A14" s="16">
        <v>7</v>
      </c>
      <c r="B14" s="74" t="s">
        <v>18</v>
      </c>
      <c r="C14" s="75"/>
      <c r="D14" s="17" t="s">
        <v>17</v>
      </c>
      <c r="E14" s="18"/>
      <c r="F14" s="20"/>
      <c r="G14" s="20"/>
      <c r="H14" s="19"/>
      <c r="I14" s="19"/>
      <c r="J14" s="20"/>
      <c r="K14" s="20"/>
    </row>
    <row r="15" spans="1:11" s="21" customFormat="1" ht="20.25" customHeight="1">
      <c r="A15" s="16">
        <v>8</v>
      </c>
      <c r="B15" s="74" t="s">
        <v>19</v>
      </c>
      <c r="C15" s="75"/>
      <c r="D15" s="17" t="s">
        <v>20</v>
      </c>
      <c r="E15" s="18"/>
      <c r="F15" s="20"/>
      <c r="G15" s="20"/>
      <c r="H15" s="19"/>
      <c r="I15" s="19"/>
      <c r="J15" s="20"/>
      <c r="K15" s="20"/>
    </row>
    <row r="16" spans="1:11" s="21" customFormat="1" ht="20.25" customHeight="1">
      <c r="A16" s="16">
        <v>9</v>
      </c>
      <c r="B16" s="74" t="s">
        <v>21</v>
      </c>
      <c r="C16" s="75"/>
      <c r="D16" s="17" t="s">
        <v>20</v>
      </c>
      <c r="E16" s="18"/>
      <c r="F16" s="20"/>
      <c r="G16" s="20"/>
      <c r="H16" s="19"/>
      <c r="I16" s="19"/>
      <c r="J16" s="20"/>
      <c r="K16" s="20"/>
    </row>
    <row r="17" spans="1:11" s="21" customFormat="1" ht="20.25" customHeight="1">
      <c r="A17" s="16">
        <v>10</v>
      </c>
      <c r="B17" s="74" t="s">
        <v>21</v>
      </c>
      <c r="C17" s="75"/>
      <c r="D17" s="17" t="s">
        <v>8</v>
      </c>
      <c r="E17" s="18"/>
      <c r="F17" s="20"/>
      <c r="G17" s="20"/>
      <c r="H17" s="19"/>
      <c r="I17" s="19"/>
      <c r="J17" s="20"/>
      <c r="K17" s="20"/>
    </row>
    <row r="18" spans="1:11" s="21" customFormat="1" ht="20.25" customHeight="1">
      <c r="A18" s="16">
        <v>11</v>
      </c>
      <c r="B18" s="74" t="s">
        <v>22</v>
      </c>
      <c r="C18" s="75"/>
      <c r="D18" s="17" t="s">
        <v>23</v>
      </c>
      <c r="E18" s="18"/>
      <c r="F18" s="20"/>
      <c r="G18" s="20"/>
      <c r="H18" s="19"/>
      <c r="I18" s="19"/>
      <c r="J18" s="20"/>
      <c r="K18" s="20"/>
    </row>
    <row r="19" spans="1:11" s="26" customFormat="1" ht="17.25" customHeight="1">
      <c r="A19" s="22"/>
      <c r="B19" s="22"/>
      <c r="C19" s="23"/>
      <c r="D19" s="24"/>
      <c r="E19" s="24"/>
      <c r="F19" s="24"/>
      <c r="G19" s="24"/>
      <c r="H19" s="24"/>
      <c r="I19" s="24"/>
      <c r="J19" s="24"/>
      <c r="K19" s="25"/>
    </row>
    <row r="20" spans="1:11" ht="28.5" customHeight="1">
      <c r="A20" s="88" t="s">
        <v>2</v>
      </c>
      <c r="B20" s="89" t="s">
        <v>24</v>
      </c>
      <c r="C20" s="90"/>
      <c r="D20" s="84" t="s">
        <v>25</v>
      </c>
      <c r="E20" s="84"/>
      <c r="F20" s="84" t="s">
        <v>26</v>
      </c>
      <c r="G20" s="84"/>
      <c r="H20" s="84" t="s">
        <v>27</v>
      </c>
      <c r="I20" s="84"/>
      <c r="J20" s="85" t="s">
        <v>28</v>
      </c>
      <c r="K20" s="85" t="s">
        <v>29</v>
      </c>
    </row>
    <row r="21" spans="1:11" ht="42" customHeight="1">
      <c r="A21" s="88"/>
      <c r="B21" s="91"/>
      <c r="C21" s="92"/>
      <c r="D21" s="12" t="s">
        <v>30</v>
      </c>
      <c r="E21" s="27" t="s">
        <v>31</v>
      </c>
      <c r="F21" s="12" t="s">
        <v>30</v>
      </c>
      <c r="G21" s="27" t="s">
        <v>31</v>
      </c>
      <c r="H21" s="12" t="s">
        <v>30</v>
      </c>
      <c r="I21" s="27" t="s">
        <v>31</v>
      </c>
      <c r="J21" s="85"/>
      <c r="K21" s="85"/>
    </row>
    <row r="22" spans="1:11" ht="17.25" customHeight="1">
      <c r="A22" s="28">
        <v>1</v>
      </c>
      <c r="B22" s="86">
        <v>2</v>
      </c>
      <c r="C22" s="87"/>
      <c r="D22" s="12">
        <v>3</v>
      </c>
      <c r="E22" s="27">
        <v>4</v>
      </c>
      <c r="F22" s="12">
        <v>5</v>
      </c>
      <c r="G22" s="27">
        <v>6</v>
      </c>
      <c r="H22" s="12"/>
      <c r="I22" s="27"/>
      <c r="J22" s="27">
        <v>7</v>
      </c>
      <c r="K22" s="27">
        <v>8</v>
      </c>
    </row>
    <row r="23" spans="1:11" s="31" customFormat="1" ht="17.25" customHeight="1">
      <c r="A23" s="29">
        <v>1</v>
      </c>
      <c r="B23" s="69" t="s">
        <v>32</v>
      </c>
      <c r="C23" s="70"/>
      <c r="D23" s="30" t="s">
        <v>33</v>
      </c>
      <c r="E23" s="30">
        <f>SUM(E24:E25)</f>
        <v>0</v>
      </c>
      <c r="F23" s="30" t="s">
        <v>33</v>
      </c>
      <c r="G23" s="30">
        <f>SUM(G24:G25)</f>
        <v>0</v>
      </c>
      <c r="H23" s="30" t="s">
        <v>33</v>
      </c>
      <c r="I23" s="30">
        <f>SUM(I24:I25)</f>
        <v>0</v>
      </c>
      <c r="J23" s="30">
        <f>E23+G23+I23</f>
        <v>0</v>
      </c>
      <c r="K23" s="30" t="str">
        <f>IF($J$77=0,"",J23/$J$77)</f>
        <v/>
      </c>
    </row>
    <row r="24" spans="1:11" s="34" customFormat="1" ht="17.25" customHeight="1">
      <c r="A24" s="32" t="s">
        <v>34</v>
      </c>
      <c r="B24" s="74" t="s">
        <v>35</v>
      </c>
      <c r="C24" s="75"/>
      <c r="D24" s="33"/>
      <c r="E24" s="33"/>
      <c r="F24" s="33"/>
      <c r="G24" s="33"/>
      <c r="H24" s="33"/>
      <c r="I24" s="33"/>
      <c r="J24" s="33">
        <f t="shared" ref="J24:J76" si="0">E24+G24+I24</f>
        <v>0</v>
      </c>
      <c r="K24" s="33" t="s">
        <v>33</v>
      </c>
    </row>
    <row r="25" spans="1:11" s="34" customFormat="1" ht="17.25" customHeight="1">
      <c r="A25" s="32" t="s">
        <v>36</v>
      </c>
      <c r="B25" s="74" t="s">
        <v>37</v>
      </c>
      <c r="C25" s="75"/>
      <c r="D25" s="33"/>
      <c r="E25" s="33"/>
      <c r="F25" s="33"/>
      <c r="G25" s="33"/>
      <c r="H25" s="33"/>
      <c r="I25" s="33"/>
      <c r="J25" s="33">
        <f t="shared" si="0"/>
        <v>0</v>
      </c>
      <c r="K25" s="33" t="s">
        <v>33</v>
      </c>
    </row>
    <row r="26" spans="1:11" s="31" customFormat="1" ht="21" customHeight="1">
      <c r="A26" s="29">
        <v>2</v>
      </c>
      <c r="B26" s="69" t="s">
        <v>38</v>
      </c>
      <c r="C26" s="70"/>
      <c r="D26" s="30" t="s">
        <v>33</v>
      </c>
      <c r="E26" s="30">
        <f>E27+E30+E36+E51+E52+E53</f>
        <v>0</v>
      </c>
      <c r="F26" s="30" t="s">
        <v>33</v>
      </c>
      <c r="G26" s="30">
        <f>G27+G30+G36+G51+G52+G53</f>
        <v>0</v>
      </c>
      <c r="H26" s="30" t="s">
        <v>33</v>
      </c>
      <c r="I26" s="30">
        <f>I27+I30+I36+I51+I52+I53</f>
        <v>0</v>
      </c>
      <c r="J26" s="30">
        <f t="shared" si="0"/>
        <v>0</v>
      </c>
      <c r="K26" s="30" t="str">
        <f>IF($J$77=0,"",J26/$J$77)</f>
        <v/>
      </c>
    </row>
    <row r="27" spans="1:11" s="36" customFormat="1" ht="17.25" customHeight="1">
      <c r="A27" s="16" t="s">
        <v>39</v>
      </c>
      <c r="B27" s="74" t="s">
        <v>40</v>
      </c>
      <c r="C27" s="75"/>
      <c r="D27" s="35" t="s">
        <v>33</v>
      </c>
      <c r="E27" s="33">
        <f>SUM(E28:E29)</f>
        <v>0</v>
      </c>
      <c r="F27" s="35" t="s">
        <v>33</v>
      </c>
      <c r="G27" s="33">
        <f>SUM(G28:G29)</f>
        <v>0</v>
      </c>
      <c r="H27" s="35" t="s">
        <v>33</v>
      </c>
      <c r="I27" s="33">
        <f>SUM(I28:I29)</f>
        <v>0</v>
      </c>
      <c r="J27" s="33">
        <f t="shared" si="0"/>
        <v>0</v>
      </c>
      <c r="K27" s="33" t="s">
        <v>33</v>
      </c>
    </row>
    <row r="28" spans="1:11" s="36" customFormat="1" ht="17.25" customHeight="1">
      <c r="A28" s="37" t="s">
        <v>41</v>
      </c>
      <c r="B28" s="76" t="s">
        <v>42</v>
      </c>
      <c r="C28" s="77"/>
      <c r="D28" s="38"/>
      <c r="E28" s="39"/>
      <c r="F28" s="38"/>
      <c r="G28" s="39"/>
      <c r="H28" s="38"/>
      <c r="I28" s="39"/>
      <c r="J28" s="39">
        <f t="shared" si="0"/>
        <v>0</v>
      </c>
      <c r="K28" s="33" t="s">
        <v>33</v>
      </c>
    </row>
    <row r="29" spans="1:11" s="36" customFormat="1" ht="17.25" customHeight="1">
      <c r="A29" s="37" t="s">
        <v>43</v>
      </c>
      <c r="B29" s="76" t="s">
        <v>44</v>
      </c>
      <c r="C29" s="77"/>
      <c r="D29" s="39"/>
      <c r="E29" s="38"/>
      <c r="F29" s="39"/>
      <c r="G29" s="38"/>
      <c r="H29" s="39"/>
      <c r="I29" s="38"/>
      <c r="J29" s="40">
        <f t="shared" si="0"/>
        <v>0</v>
      </c>
      <c r="K29" s="33" t="s">
        <v>33</v>
      </c>
    </row>
    <row r="30" spans="1:11" s="36" customFormat="1" ht="17.25" customHeight="1">
      <c r="A30" s="16" t="s">
        <v>45</v>
      </c>
      <c r="B30" s="74" t="s">
        <v>46</v>
      </c>
      <c r="C30" s="75"/>
      <c r="D30" s="35" t="s">
        <v>33</v>
      </c>
      <c r="E30" s="33">
        <f>SUM(E31:E35)</f>
        <v>0</v>
      </c>
      <c r="F30" s="35" t="s">
        <v>33</v>
      </c>
      <c r="G30" s="33">
        <f>SUM(G31:G35)</f>
        <v>0</v>
      </c>
      <c r="H30" s="35" t="s">
        <v>33</v>
      </c>
      <c r="I30" s="33">
        <f>SUM(I31:I35)</f>
        <v>0</v>
      </c>
      <c r="J30" s="33">
        <f t="shared" si="0"/>
        <v>0</v>
      </c>
      <c r="K30" s="33" t="s">
        <v>33</v>
      </c>
    </row>
    <row r="31" spans="1:11" s="36" customFormat="1" ht="17.25" customHeight="1">
      <c r="A31" s="37" t="s">
        <v>47</v>
      </c>
      <c r="B31" s="76" t="s">
        <v>48</v>
      </c>
      <c r="C31" s="77"/>
      <c r="D31" s="39"/>
      <c r="E31" s="39"/>
      <c r="F31" s="39"/>
      <c r="G31" s="39"/>
      <c r="H31" s="39"/>
      <c r="I31" s="39"/>
      <c r="J31" s="39">
        <f t="shared" si="0"/>
        <v>0</v>
      </c>
      <c r="K31" s="33" t="s">
        <v>33</v>
      </c>
    </row>
    <row r="32" spans="1:11" s="36" customFormat="1" ht="17.25" customHeight="1">
      <c r="A32" s="37" t="s">
        <v>49</v>
      </c>
      <c r="B32" s="76" t="s">
        <v>50</v>
      </c>
      <c r="C32" s="77"/>
      <c r="D32" s="39"/>
      <c r="E32" s="39"/>
      <c r="F32" s="39"/>
      <c r="G32" s="39"/>
      <c r="H32" s="39"/>
      <c r="I32" s="39"/>
      <c r="J32" s="39">
        <f t="shared" si="0"/>
        <v>0</v>
      </c>
      <c r="K32" s="33" t="s">
        <v>33</v>
      </c>
    </row>
    <row r="33" spans="1:11" s="36" customFormat="1" ht="17.25" customHeight="1">
      <c r="A33" s="37" t="s">
        <v>51</v>
      </c>
      <c r="B33" s="76" t="s">
        <v>52</v>
      </c>
      <c r="C33" s="77"/>
      <c r="D33" s="39"/>
      <c r="E33" s="39"/>
      <c r="F33" s="39"/>
      <c r="G33" s="39"/>
      <c r="H33" s="39"/>
      <c r="I33" s="39"/>
      <c r="J33" s="39">
        <f t="shared" si="0"/>
        <v>0</v>
      </c>
      <c r="K33" s="33" t="s">
        <v>33</v>
      </c>
    </row>
    <row r="34" spans="1:11" s="36" customFormat="1" ht="17.25" customHeight="1">
      <c r="A34" s="37" t="s">
        <v>53</v>
      </c>
      <c r="B34" s="76" t="s">
        <v>54</v>
      </c>
      <c r="C34" s="77"/>
      <c r="D34" s="39"/>
      <c r="E34" s="39"/>
      <c r="F34" s="39"/>
      <c r="G34" s="39"/>
      <c r="H34" s="39"/>
      <c r="I34" s="39"/>
      <c r="J34" s="39">
        <f t="shared" si="0"/>
        <v>0</v>
      </c>
      <c r="K34" s="33" t="s">
        <v>33</v>
      </c>
    </row>
    <row r="35" spans="1:11" s="36" customFormat="1" ht="17.25" customHeight="1">
      <c r="A35" s="37" t="s">
        <v>55</v>
      </c>
      <c r="B35" s="76" t="s">
        <v>56</v>
      </c>
      <c r="C35" s="77"/>
      <c r="D35" s="39"/>
      <c r="E35" s="39"/>
      <c r="F35" s="39"/>
      <c r="G35" s="39"/>
      <c r="H35" s="39"/>
      <c r="I35" s="39"/>
      <c r="J35" s="39">
        <f t="shared" si="0"/>
        <v>0</v>
      </c>
      <c r="K35" s="33" t="s">
        <v>33</v>
      </c>
    </row>
    <row r="36" spans="1:11" s="36" customFormat="1" ht="17.25" customHeight="1">
      <c r="A36" s="16" t="s">
        <v>57</v>
      </c>
      <c r="B36" s="74" t="s">
        <v>58</v>
      </c>
      <c r="C36" s="75"/>
      <c r="D36" s="35" t="s">
        <v>33</v>
      </c>
      <c r="E36" s="33">
        <f>E37+E43+E47</f>
        <v>0</v>
      </c>
      <c r="F36" s="35" t="s">
        <v>33</v>
      </c>
      <c r="G36" s="33">
        <f>G37+G43+G47</f>
        <v>0</v>
      </c>
      <c r="H36" s="35" t="s">
        <v>33</v>
      </c>
      <c r="I36" s="33">
        <f>I37+I43+I47</f>
        <v>0</v>
      </c>
      <c r="J36" s="33">
        <f t="shared" si="0"/>
        <v>0</v>
      </c>
      <c r="K36" s="33" t="s">
        <v>33</v>
      </c>
    </row>
    <row r="37" spans="1:11" s="36" customFormat="1" ht="17.25" customHeight="1">
      <c r="A37" s="37" t="s">
        <v>59</v>
      </c>
      <c r="B37" s="76" t="s">
        <v>60</v>
      </c>
      <c r="C37" s="77"/>
      <c r="D37" s="35" t="s">
        <v>33</v>
      </c>
      <c r="E37" s="39">
        <f>SUM(E38:E42)</f>
        <v>0</v>
      </c>
      <c r="F37" s="35" t="s">
        <v>33</v>
      </c>
      <c r="G37" s="39">
        <f>SUM(G38:G42)</f>
        <v>0</v>
      </c>
      <c r="H37" s="35" t="s">
        <v>33</v>
      </c>
      <c r="I37" s="39">
        <f>SUM(I38:I42)</f>
        <v>0</v>
      </c>
      <c r="J37" s="39">
        <f t="shared" si="0"/>
        <v>0</v>
      </c>
      <c r="K37" s="33" t="s">
        <v>33</v>
      </c>
    </row>
    <row r="38" spans="1:11" s="36" customFormat="1" ht="17.25" customHeight="1">
      <c r="A38" s="37" t="s">
        <v>61</v>
      </c>
      <c r="B38" s="82" t="s">
        <v>62</v>
      </c>
      <c r="C38" s="83"/>
      <c r="D38" s="39"/>
      <c r="E38" s="39"/>
      <c r="F38" s="39"/>
      <c r="G38" s="39"/>
      <c r="H38" s="39"/>
      <c r="I38" s="39"/>
      <c r="J38" s="39">
        <f t="shared" si="0"/>
        <v>0</v>
      </c>
      <c r="K38" s="33" t="s">
        <v>33</v>
      </c>
    </row>
    <row r="39" spans="1:11" s="36" customFormat="1" ht="17.25" customHeight="1">
      <c r="A39" s="37" t="s">
        <v>63</v>
      </c>
      <c r="B39" s="82" t="s">
        <v>64</v>
      </c>
      <c r="C39" s="83"/>
      <c r="D39" s="39"/>
      <c r="E39" s="39"/>
      <c r="F39" s="39"/>
      <c r="G39" s="39"/>
      <c r="H39" s="39"/>
      <c r="I39" s="39"/>
      <c r="J39" s="39">
        <f t="shared" si="0"/>
        <v>0</v>
      </c>
      <c r="K39" s="33" t="s">
        <v>33</v>
      </c>
    </row>
    <row r="40" spans="1:11" s="36" customFormat="1" ht="17.25" customHeight="1">
      <c r="A40" s="37" t="s">
        <v>65</v>
      </c>
      <c r="B40" s="82" t="s">
        <v>66</v>
      </c>
      <c r="C40" s="83"/>
      <c r="D40" s="39"/>
      <c r="E40" s="39"/>
      <c r="F40" s="39"/>
      <c r="G40" s="39"/>
      <c r="H40" s="39"/>
      <c r="I40" s="39"/>
      <c r="J40" s="39">
        <f t="shared" si="0"/>
        <v>0</v>
      </c>
      <c r="K40" s="33" t="s">
        <v>33</v>
      </c>
    </row>
    <row r="41" spans="1:11" s="36" customFormat="1" ht="17.25" customHeight="1">
      <c r="A41" s="37" t="s">
        <v>67</v>
      </c>
      <c r="B41" s="82" t="s">
        <v>68</v>
      </c>
      <c r="C41" s="83"/>
      <c r="D41" s="39"/>
      <c r="E41" s="39"/>
      <c r="F41" s="39"/>
      <c r="G41" s="39"/>
      <c r="H41" s="39"/>
      <c r="I41" s="39"/>
      <c r="J41" s="39">
        <f t="shared" si="0"/>
        <v>0</v>
      </c>
      <c r="K41" s="33" t="s">
        <v>33</v>
      </c>
    </row>
    <row r="42" spans="1:11" s="36" customFormat="1" ht="17.25" customHeight="1">
      <c r="A42" s="37" t="s">
        <v>69</v>
      </c>
      <c r="B42" s="82" t="s">
        <v>70</v>
      </c>
      <c r="C42" s="83"/>
      <c r="D42" s="39"/>
      <c r="E42" s="39"/>
      <c r="F42" s="39"/>
      <c r="G42" s="39"/>
      <c r="H42" s="39"/>
      <c r="I42" s="39"/>
      <c r="J42" s="39">
        <f t="shared" si="0"/>
        <v>0</v>
      </c>
      <c r="K42" s="33" t="s">
        <v>33</v>
      </c>
    </row>
    <row r="43" spans="1:11" s="36" customFormat="1" ht="17.25" customHeight="1">
      <c r="A43" s="37" t="s">
        <v>71</v>
      </c>
      <c r="B43" s="76" t="s">
        <v>72</v>
      </c>
      <c r="C43" s="77"/>
      <c r="D43" s="35" t="s">
        <v>33</v>
      </c>
      <c r="E43" s="39">
        <f>SUM(E44:E46)</f>
        <v>0</v>
      </c>
      <c r="F43" s="35" t="s">
        <v>33</v>
      </c>
      <c r="G43" s="39">
        <f>SUM(G44:G46)</f>
        <v>0</v>
      </c>
      <c r="H43" s="35" t="s">
        <v>33</v>
      </c>
      <c r="I43" s="39">
        <f>SUM(I44:I46)</f>
        <v>0</v>
      </c>
      <c r="J43" s="39">
        <f t="shared" si="0"/>
        <v>0</v>
      </c>
      <c r="K43" s="33" t="s">
        <v>33</v>
      </c>
    </row>
    <row r="44" spans="1:11" s="36" customFormat="1" ht="17.25" customHeight="1">
      <c r="A44" s="37" t="s">
        <v>73</v>
      </c>
      <c r="B44" s="82" t="s">
        <v>74</v>
      </c>
      <c r="C44" s="83"/>
      <c r="D44" s="39"/>
      <c r="E44" s="39"/>
      <c r="F44" s="39"/>
      <c r="G44" s="39"/>
      <c r="H44" s="39"/>
      <c r="I44" s="39"/>
      <c r="J44" s="39">
        <f t="shared" si="0"/>
        <v>0</v>
      </c>
      <c r="K44" s="33" t="s">
        <v>33</v>
      </c>
    </row>
    <row r="45" spans="1:11" s="36" customFormat="1" ht="17.25" customHeight="1">
      <c r="A45" s="37" t="s">
        <v>75</v>
      </c>
      <c r="B45" s="82" t="s">
        <v>76</v>
      </c>
      <c r="C45" s="83"/>
      <c r="D45" s="38"/>
      <c r="E45" s="39"/>
      <c r="F45" s="38"/>
      <c r="G45" s="39"/>
      <c r="H45" s="38"/>
      <c r="I45" s="39"/>
      <c r="J45" s="39">
        <f t="shared" si="0"/>
        <v>0</v>
      </c>
      <c r="K45" s="33" t="s">
        <v>33</v>
      </c>
    </row>
    <row r="46" spans="1:11" s="36" customFormat="1" ht="17.25" customHeight="1">
      <c r="A46" s="37" t="s">
        <v>77</v>
      </c>
      <c r="B46" s="82" t="s">
        <v>78</v>
      </c>
      <c r="C46" s="83"/>
      <c r="D46" s="39"/>
      <c r="E46" s="39"/>
      <c r="F46" s="39"/>
      <c r="G46" s="39"/>
      <c r="H46" s="39"/>
      <c r="I46" s="39"/>
      <c r="J46" s="39">
        <f t="shared" si="0"/>
        <v>0</v>
      </c>
      <c r="K46" s="33" t="s">
        <v>33</v>
      </c>
    </row>
    <row r="47" spans="1:11" s="36" customFormat="1" ht="17.25" customHeight="1">
      <c r="A47" s="37" t="s">
        <v>79</v>
      </c>
      <c r="B47" s="76" t="s">
        <v>80</v>
      </c>
      <c r="C47" s="77"/>
      <c r="D47" s="35" t="s">
        <v>33</v>
      </c>
      <c r="E47" s="39">
        <f>SUM(E48:E50)</f>
        <v>0</v>
      </c>
      <c r="F47" s="35" t="s">
        <v>33</v>
      </c>
      <c r="G47" s="39">
        <f>SUM(G48:G50)</f>
        <v>0</v>
      </c>
      <c r="H47" s="35" t="s">
        <v>33</v>
      </c>
      <c r="I47" s="39">
        <f>SUM(I48:I50)</f>
        <v>0</v>
      </c>
      <c r="J47" s="39">
        <f t="shared" si="0"/>
        <v>0</v>
      </c>
      <c r="K47" s="33" t="s">
        <v>33</v>
      </c>
    </row>
    <row r="48" spans="1:11" s="36" customFormat="1" ht="17.25" customHeight="1">
      <c r="A48" s="37" t="s">
        <v>81</v>
      </c>
      <c r="B48" s="82" t="s">
        <v>82</v>
      </c>
      <c r="C48" s="83"/>
      <c r="D48" s="39"/>
      <c r="E48" s="39"/>
      <c r="F48" s="39"/>
      <c r="G48" s="39"/>
      <c r="H48" s="39"/>
      <c r="I48" s="39"/>
      <c r="J48" s="39">
        <f t="shared" si="0"/>
        <v>0</v>
      </c>
      <c r="K48" s="33" t="s">
        <v>33</v>
      </c>
    </row>
    <row r="49" spans="1:16" s="36" customFormat="1" ht="17.25" customHeight="1">
      <c r="A49" s="37" t="s">
        <v>83</v>
      </c>
      <c r="B49" s="82" t="s">
        <v>84</v>
      </c>
      <c r="C49" s="83"/>
      <c r="D49" s="41"/>
      <c r="E49" s="39"/>
      <c r="F49" s="41"/>
      <c r="G49" s="39"/>
      <c r="H49" s="41"/>
      <c r="I49" s="39"/>
      <c r="J49" s="39">
        <f t="shared" si="0"/>
        <v>0</v>
      </c>
      <c r="K49" s="33" t="s">
        <v>33</v>
      </c>
    </row>
    <row r="50" spans="1:16" s="36" customFormat="1" ht="17.25" customHeight="1">
      <c r="A50" s="37" t="s">
        <v>85</v>
      </c>
      <c r="B50" s="82" t="s">
        <v>86</v>
      </c>
      <c r="C50" s="83"/>
      <c r="D50" s="41"/>
      <c r="E50" s="39"/>
      <c r="F50" s="41"/>
      <c r="G50" s="39"/>
      <c r="H50" s="41"/>
      <c r="I50" s="39"/>
      <c r="J50" s="39">
        <f t="shared" si="0"/>
        <v>0</v>
      </c>
      <c r="K50" s="33" t="s">
        <v>33</v>
      </c>
    </row>
    <row r="51" spans="1:16" s="36" customFormat="1" ht="17.25" customHeight="1">
      <c r="A51" s="16" t="s">
        <v>87</v>
      </c>
      <c r="B51" s="74" t="s">
        <v>88</v>
      </c>
      <c r="C51" s="75"/>
      <c r="E51" s="33"/>
      <c r="F51" s="35"/>
      <c r="G51" s="33"/>
      <c r="H51" s="35"/>
      <c r="I51" s="33"/>
      <c r="J51" s="33">
        <f t="shared" si="0"/>
        <v>0</v>
      </c>
      <c r="K51" s="33" t="s">
        <v>33</v>
      </c>
    </row>
    <row r="52" spans="1:16" s="36" customFormat="1" ht="17.25" customHeight="1">
      <c r="A52" s="16" t="s">
        <v>89</v>
      </c>
      <c r="B52" s="74" t="s">
        <v>90</v>
      </c>
      <c r="C52" s="75"/>
      <c r="D52" s="35" t="s">
        <v>33</v>
      </c>
      <c r="E52" s="33"/>
      <c r="F52" s="35" t="s">
        <v>33</v>
      </c>
      <c r="G52" s="33"/>
      <c r="H52" s="35" t="s">
        <v>33</v>
      </c>
      <c r="I52" s="33"/>
      <c r="J52" s="33">
        <f t="shared" si="0"/>
        <v>0</v>
      </c>
      <c r="K52" s="33" t="s">
        <v>33</v>
      </c>
    </row>
    <row r="53" spans="1:16" s="36" customFormat="1" ht="17.25" customHeight="1">
      <c r="A53" s="16" t="s">
        <v>91</v>
      </c>
      <c r="B53" s="74" t="s">
        <v>92</v>
      </c>
      <c r="C53" s="75"/>
      <c r="D53" s="35" t="s">
        <v>33</v>
      </c>
      <c r="E53" s="33"/>
      <c r="F53" s="35" t="s">
        <v>33</v>
      </c>
      <c r="G53" s="33"/>
      <c r="H53" s="35" t="s">
        <v>33</v>
      </c>
      <c r="I53" s="33"/>
      <c r="J53" s="33">
        <f>E53+G53+I53</f>
        <v>0</v>
      </c>
      <c r="K53" s="33" t="s">
        <v>33</v>
      </c>
    </row>
    <row r="54" spans="1:16" s="31" customFormat="1" ht="17.25" customHeight="1">
      <c r="A54" s="29" t="s">
        <v>93</v>
      </c>
      <c r="B54" s="69" t="s">
        <v>94</v>
      </c>
      <c r="C54" s="70"/>
      <c r="D54" s="30" t="s">
        <v>33</v>
      </c>
      <c r="E54" s="30">
        <f>SUM(E55:E57)</f>
        <v>0</v>
      </c>
      <c r="F54" s="30" t="s">
        <v>33</v>
      </c>
      <c r="G54" s="30">
        <f>SUM(G55:G57)</f>
        <v>0</v>
      </c>
      <c r="H54" s="30" t="s">
        <v>33</v>
      </c>
      <c r="I54" s="30">
        <f>SUM(I55:I57)</f>
        <v>0</v>
      </c>
      <c r="J54" s="30">
        <f t="shared" si="0"/>
        <v>0</v>
      </c>
      <c r="K54" s="30" t="str">
        <f>IF($J$77=0,"",J54/$J$77)</f>
        <v/>
      </c>
    </row>
    <row r="55" spans="1:16" s="36" customFormat="1" ht="17.25" customHeight="1">
      <c r="A55" s="16" t="s">
        <v>95</v>
      </c>
      <c r="B55" s="74" t="s">
        <v>96</v>
      </c>
      <c r="C55" s="75"/>
      <c r="D55" s="39" t="s">
        <v>33</v>
      </c>
      <c r="E55" s="42"/>
      <c r="F55" s="39" t="s">
        <v>33</v>
      </c>
      <c r="G55" s="42"/>
      <c r="H55" s="39" t="s">
        <v>33</v>
      </c>
      <c r="I55" s="42"/>
      <c r="J55" s="42">
        <f t="shared" si="0"/>
        <v>0</v>
      </c>
      <c r="K55" s="33" t="s">
        <v>33</v>
      </c>
      <c r="P55" s="43"/>
    </row>
    <row r="56" spans="1:16" s="36" customFormat="1" ht="17.25" customHeight="1">
      <c r="A56" s="16" t="s">
        <v>97</v>
      </c>
      <c r="B56" s="74" t="s">
        <v>98</v>
      </c>
      <c r="C56" s="75"/>
      <c r="D56" s="38" t="s">
        <v>33</v>
      </c>
      <c r="E56" s="42"/>
      <c r="F56" s="38" t="s">
        <v>33</v>
      </c>
      <c r="G56" s="42"/>
      <c r="H56" s="38" t="s">
        <v>33</v>
      </c>
      <c r="I56" s="42"/>
      <c r="J56" s="42">
        <f t="shared" si="0"/>
        <v>0</v>
      </c>
      <c r="K56" s="33" t="s">
        <v>33</v>
      </c>
      <c r="P56" s="43"/>
    </row>
    <row r="57" spans="1:16" s="36" customFormat="1" ht="17.25" customHeight="1">
      <c r="A57" s="16" t="s">
        <v>99</v>
      </c>
      <c r="B57" s="74" t="s">
        <v>100</v>
      </c>
      <c r="C57" s="75"/>
      <c r="D57" s="35" t="s">
        <v>33</v>
      </c>
      <c r="E57" s="39">
        <f>SUM(E58:E60)</f>
        <v>0</v>
      </c>
      <c r="F57" s="35" t="s">
        <v>33</v>
      </c>
      <c r="G57" s="39">
        <f>SUM(G58:G60)</f>
        <v>0</v>
      </c>
      <c r="H57" s="35" t="s">
        <v>33</v>
      </c>
      <c r="I57" s="39">
        <f>SUM(I58:I60)</f>
        <v>0</v>
      </c>
      <c r="J57" s="39">
        <f t="shared" si="0"/>
        <v>0</v>
      </c>
      <c r="K57" s="33" t="s">
        <v>33</v>
      </c>
    </row>
    <row r="58" spans="1:16" s="36" customFormat="1" ht="17.25" customHeight="1">
      <c r="A58" s="37" t="s">
        <v>101</v>
      </c>
      <c r="B58" s="82" t="s">
        <v>102</v>
      </c>
      <c r="C58" s="83"/>
      <c r="D58" s="39"/>
      <c r="E58" s="42"/>
      <c r="F58" s="39"/>
      <c r="G58" s="42"/>
      <c r="H58" s="39"/>
      <c r="I58" s="42"/>
      <c r="J58" s="42">
        <f t="shared" si="0"/>
        <v>0</v>
      </c>
      <c r="K58" s="33" t="s">
        <v>33</v>
      </c>
    </row>
    <row r="59" spans="1:16" s="36" customFormat="1" ht="17.25" customHeight="1">
      <c r="A59" s="37" t="s">
        <v>103</v>
      </c>
      <c r="B59" s="82" t="s">
        <v>104</v>
      </c>
      <c r="C59" s="83"/>
      <c r="D59" s="39"/>
      <c r="E59" s="42"/>
      <c r="F59" s="39"/>
      <c r="G59" s="42"/>
      <c r="H59" s="39"/>
      <c r="I59" s="42"/>
      <c r="J59" s="42">
        <f t="shared" si="0"/>
        <v>0</v>
      </c>
      <c r="K59" s="33" t="s">
        <v>33</v>
      </c>
    </row>
    <row r="60" spans="1:16" s="36" customFormat="1" ht="17.25" customHeight="1">
      <c r="A60" s="37" t="s">
        <v>105</v>
      </c>
      <c r="B60" s="82" t="s">
        <v>106</v>
      </c>
      <c r="C60" s="83"/>
      <c r="D60" s="39"/>
      <c r="E60" s="42"/>
      <c r="F60" s="39"/>
      <c r="G60" s="42"/>
      <c r="H60" s="39"/>
      <c r="I60" s="42"/>
      <c r="J60" s="42">
        <f t="shared" si="0"/>
        <v>0</v>
      </c>
      <c r="K60" s="33" t="s">
        <v>33</v>
      </c>
    </row>
    <row r="61" spans="1:16" s="34" customFormat="1" ht="17.25" customHeight="1">
      <c r="A61" s="29">
        <v>4</v>
      </c>
      <c r="B61" s="69" t="s">
        <v>107</v>
      </c>
      <c r="C61" s="70"/>
      <c r="D61" s="30" t="s">
        <v>33</v>
      </c>
      <c r="E61" s="30">
        <f>E62+E65+E68+E69+E70+E71</f>
        <v>0</v>
      </c>
      <c r="F61" s="30" t="s">
        <v>33</v>
      </c>
      <c r="G61" s="30">
        <f>G62+G65+G68+G69+G70+G71</f>
        <v>0</v>
      </c>
      <c r="H61" s="30" t="s">
        <v>33</v>
      </c>
      <c r="I61" s="30">
        <f>I62+I65+I68+I69+I70+I71</f>
        <v>0</v>
      </c>
      <c r="J61" s="30">
        <f t="shared" si="0"/>
        <v>0</v>
      </c>
      <c r="K61" s="30" t="str">
        <f>IF($J$77=0,"",J61/$J$77)</f>
        <v/>
      </c>
    </row>
    <row r="62" spans="1:16" s="36" customFormat="1" ht="17.25" customHeight="1">
      <c r="A62" s="16" t="s">
        <v>108</v>
      </c>
      <c r="B62" s="74" t="s">
        <v>109</v>
      </c>
      <c r="C62" s="75"/>
      <c r="D62" s="33" t="s">
        <v>33</v>
      </c>
      <c r="E62" s="39">
        <f>SUM(E63:E64)</f>
        <v>0</v>
      </c>
      <c r="F62" s="33" t="s">
        <v>33</v>
      </c>
      <c r="G62" s="39">
        <f>SUM(G63:G64)</f>
        <v>0</v>
      </c>
      <c r="H62" s="33" t="s">
        <v>33</v>
      </c>
      <c r="I62" s="39">
        <f>SUM(I63:I64)</f>
        <v>0</v>
      </c>
      <c r="J62" s="39">
        <f t="shared" si="0"/>
        <v>0</v>
      </c>
      <c r="K62" s="33" t="s">
        <v>33</v>
      </c>
      <c r="N62" s="44"/>
      <c r="P62" s="43"/>
    </row>
    <row r="63" spans="1:16" s="36" customFormat="1" ht="17.25" customHeight="1">
      <c r="A63" s="37" t="s">
        <v>110</v>
      </c>
      <c r="B63" s="78" t="s">
        <v>111</v>
      </c>
      <c r="C63" s="79"/>
      <c r="D63" s="42" t="s">
        <v>33</v>
      </c>
      <c r="E63" s="42"/>
      <c r="F63" s="42" t="s">
        <v>33</v>
      </c>
      <c r="G63" s="42"/>
      <c r="H63" s="42" t="s">
        <v>33</v>
      </c>
      <c r="I63" s="42"/>
      <c r="J63" s="42">
        <f t="shared" si="0"/>
        <v>0</v>
      </c>
      <c r="K63" s="33" t="s">
        <v>33</v>
      </c>
      <c r="P63" s="43"/>
    </row>
    <row r="64" spans="1:16" s="36" customFormat="1" ht="17.25" customHeight="1">
      <c r="A64" s="37" t="s">
        <v>112</v>
      </c>
      <c r="B64" s="78" t="s">
        <v>113</v>
      </c>
      <c r="C64" s="79"/>
      <c r="D64" s="42" t="s">
        <v>33</v>
      </c>
      <c r="E64" s="42"/>
      <c r="F64" s="42" t="s">
        <v>33</v>
      </c>
      <c r="G64" s="42"/>
      <c r="H64" s="42" t="s">
        <v>33</v>
      </c>
      <c r="I64" s="42"/>
      <c r="J64" s="42">
        <f t="shared" si="0"/>
        <v>0</v>
      </c>
      <c r="K64" s="33" t="s">
        <v>33</v>
      </c>
      <c r="P64" s="43"/>
    </row>
    <row r="65" spans="1:16" s="36" customFormat="1" ht="17.25" customHeight="1">
      <c r="A65" s="16" t="s">
        <v>114</v>
      </c>
      <c r="B65" s="74" t="s">
        <v>115</v>
      </c>
      <c r="C65" s="75"/>
      <c r="D65" s="33" t="s">
        <v>33</v>
      </c>
      <c r="E65" s="39">
        <f>SUM(E66:E67)</f>
        <v>0</v>
      </c>
      <c r="F65" s="33" t="s">
        <v>33</v>
      </c>
      <c r="G65" s="39">
        <f>SUM(G66:G67)</f>
        <v>0</v>
      </c>
      <c r="H65" s="33" t="s">
        <v>33</v>
      </c>
      <c r="I65" s="39">
        <f>SUM(I66:I67)</f>
        <v>0</v>
      </c>
      <c r="J65" s="39">
        <f t="shared" si="0"/>
        <v>0</v>
      </c>
      <c r="K65" s="33" t="s">
        <v>33</v>
      </c>
      <c r="P65" s="43"/>
    </row>
    <row r="66" spans="1:16" s="36" customFormat="1" ht="17.25" customHeight="1">
      <c r="A66" s="37" t="s">
        <v>116</v>
      </c>
      <c r="B66" s="78" t="s">
        <v>117</v>
      </c>
      <c r="C66" s="79"/>
      <c r="D66" s="39" t="s">
        <v>33</v>
      </c>
      <c r="E66" s="42"/>
      <c r="F66" s="39" t="s">
        <v>33</v>
      </c>
      <c r="G66" s="42"/>
      <c r="H66" s="39" t="s">
        <v>33</v>
      </c>
      <c r="I66" s="42"/>
      <c r="J66" s="42">
        <f t="shared" si="0"/>
        <v>0</v>
      </c>
      <c r="K66" s="33" t="s">
        <v>33</v>
      </c>
      <c r="P66" s="43"/>
    </row>
    <row r="67" spans="1:16" s="36" customFormat="1" ht="17.25" customHeight="1">
      <c r="A67" s="37" t="s">
        <v>118</v>
      </c>
      <c r="B67" s="80" t="s">
        <v>119</v>
      </c>
      <c r="C67" s="81"/>
      <c r="D67" s="38" t="s">
        <v>33</v>
      </c>
      <c r="E67" s="42"/>
      <c r="F67" s="38" t="s">
        <v>33</v>
      </c>
      <c r="G67" s="42"/>
      <c r="H67" s="38" t="s">
        <v>33</v>
      </c>
      <c r="I67" s="42"/>
      <c r="J67" s="42">
        <f t="shared" si="0"/>
        <v>0</v>
      </c>
      <c r="K67" s="33" t="s">
        <v>33</v>
      </c>
      <c r="P67" s="43"/>
    </row>
    <row r="68" spans="1:16" s="36" customFormat="1" ht="17.25" customHeight="1">
      <c r="A68" s="16" t="s">
        <v>120</v>
      </c>
      <c r="B68" s="74" t="s">
        <v>121</v>
      </c>
      <c r="C68" s="75"/>
      <c r="D68" s="35" t="s">
        <v>33</v>
      </c>
      <c r="E68" s="33"/>
      <c r="F68" s="35" t="s">
        <v>33</v>
      </c>
      <c r="G68" s="33"/>
      <c r="H68" s="35" t="s">
        <v>33</v>
      </c>
      <c r="I68" s="33"/>
      <c r="J68" s="33">
        <f t="shared" si="0"/>
        <v>0</v>
      </c>
      <c r="K68" s="33" t="s">
        <v>33</v>
      </c>
      <c r="P68" s="43"/>
    </row>
    <row r="69" spans="1:16" s="36" customFormat="1" ht="17.25" customHeight="1">
      <c r="A69" s="16" t="s">
        <v>122</v>
      </c>
      <c r="B69" s="74" t="s">
        <v>123</v>
      </c>
      <c r="C69" s="75"/>
      <c r="D69" s="45" t="s">
        <v>33</v>
      </c>
      <c r="E69" s="33"/>
      <c r="F69" s="45" t="s">
        <v>33</v>
      </c>
      <c r="G69" s="33"/>
      <c r="H69" s="45" t="s">
        <v>33</v>
      </c>
      <c r="I69" s="33"/>
      <c r="J69" s="33">
        <f t="shared" si="0"/>
        <v>0</v>
      </c>
      <c r="K69" s="33" t="s">
        <v>33</v>
      </c>
      <c r="P69" s="43"/>
    </row>
    <row r="70" spans="1:16" s="36" customFormat="1" ht="17.25" customHeight="1">
      <c r="A70" s="16" t="s">
        <v>124</v>
      </c>
      <c r="B70" s="74" t="s">
        <v>125</v>
      </c>
      <c r="C70" s="75"/>
      <c r="D70" s="45" t="s">
        <v>33</v>
      </c>
      <c r="E70" s="33"/>
      <c r="F70" s="45" t="s">
        <v>33</v>
      </c>
      <c r="G70" s="33"/>
      <c r="H70" s="45" t="s">
        <v>33</v>
      </c>
      <c r="I70" s="33"/>
      <c r="J70" s="33">
        <f t="shared" si="0"/>
        <v>0</v>
      </c>
      <c r="K70" s="33" t="s">
        <v>33</v>
      </c>
      <c r="O70" s="46"/>
      <c r="P70" s="43"/>
    </row>
    <row r="71" spans="1:16" s="36" customFormat="1" ht="17.25" customHeight="1">
      <c r="A71" s="16" t="s">
        <v>126</v>
      </c>
      <c r="B71" s="74" t="s">
        <v>127</v>
      </c>
      <c r="C71" s="75"/>
      <c r="D71" s="33" t="s">
        <v>33</v>
      </c>
      <c r="E71" s="39">
        <f>SUM(E72:E76)</f>
        <v>0</v>
      </c>
      <c r="F71" s="33" t="s">
        <v>33</v>
      </c>
      <c r="G71" s="39">
        <f>SUM(G72:G76)</f>
        <v>0</v>
      </c>
      <c r="H71" s="33" t="s">
        <v>33</v>
      </c>
      <c r="I71" s="39">
        <f>SUM(I72:I76)</f>
        <v>0</v>
      </c>
      <c r="J71" s="39">
        <f t="shared" si="0"/>
        <v>0</v>
      </c>
      <c r="K71" s="33" t="s">
        <v>33</v>
      </c>
      <c r="O71" s="47"/>
      <c r="P71" s="43"/>
    </row>
    <row r="72" spans="1:16" s="36" customFormat="1" ht="17.25" customHeight="1">
      <c r="A72" s="37" t="s">
        <v>128</v>
      </c>
      <c r="B72" s="76" t="s">
        <v>129</v>
      </c>
      <c r="C72" s="77"/>
      <c r="D72" s="40" t="s">
        <v>33</v>
      </c>
      <c r="E72" s="39"/>
      <c r="F72" s="40" t="s">
        <v>33</v>
      </c>
      <c r="G72" s="39"/>
      <c r="H72" s="40" t="s">
        <v>33</v>
      </c>
      <c r="I72" s="39"/>
      <c r="J72" s="39">
        <f t="shared" si="0"/>
        <v>0</v>
      </c>
      <c r="K72" s="33" t="s">
        <v>33</v>
      </c>
      <c r="P72" s="43"/>
    </row>
    <row r="73" spans="1:16" s="36" customFormat="1" ht="17.25" customHeight="1">
      <c r="A73" s="37" t="s">
        <v>130</v>
      </c>
      <c r="B73" s="76" t="s">
        <v>131</v>
      </c>
      <c r="C73" s="77"/>
      <c r="D73" s="40" t="s">
        <v>33</v>
      </c>
      <c r="E73" s="39"/>
      <c r="F73" s="40" t="s">
        <v>33</v>
      </c>
      <c r="G73" s="39"/>
      <c r="H73" s="40" t="s">
        <v>33</v>
      </c>
      <c r="I73" s="39"/>
      <c r="J73" s="39">
        <f t="shared" si="0"/>
        <v>0</v>
      </c>
      <c r="K73" s="33" t="s">
        <v>33</v>
      </c>
      <c r="P73" s="43"/>
    </row>
    <row r="74" spans="1:16" s="36" customFormat="1" ht="17.25" customHeight="1">
      <c r="A74" s="37" t="s">
        <v>132</v>
      </c>
      <c r="B74" s="76" t="s">
        <v>133</v>
      </c>
      <c r="C74" s="77"/>
      <c r="D74" s="40" t="s">
        <v>33</v>
      </c>
      <c r="E74" s="39"/>
      <c r="F74" s="40" t="s">
        <v>33</v>
      </c>
      <c r="G74" s="39"/>
      <c r="H74" s="40" t="s">
        <v>33</v>
      </c>
      <c r="I74" s="39"/>
      <c r="J74" s="39">
        <f t="shared" si="0"/>
        <v>0</v>
      </c>
      <c r="K74" s="33" t="s">
        <v>33</v>
      </c>
      <c r="P74" s="43"/>
    </row>
    <row r="75" spans="1:16" s="36" customFormat="1" ht="17.25" customHeight="1">
      <c r="A75" s="37" t="s">
        <v>134</v>
      </c>
      <c r="B75" s="76" t="s">
        <v>135</v>
      </c>
      <c r="C75" s="77"/>
      <c r="D75" s="40" t="s">
        <v>33</v>
      </c>
      <c r="E75" s="39"/>
      <c r="F75" s="40" t="s">
        <v>33</v>
      </c>
      <c r="G75" s="39"/>
      <c r="H75" s="40" t="s">
        <v>33</v>
      </c>
      <c r="I75" s="39"/>
      <c r="J75" s="39">
        <f t="shared" si="0"/>
        <v>0</v>
      </c>
      <c r="K75" s="33" t="s">
        <v>33</v>
      </c>
      <c r="P75" s="43"/>
    </row>
    <row r="76" spans="1:16" s="36" customFormat="1" ht="17.25" customHeight="1">
      <c r="A76" s="37" t="s">
        <v>136</v>
      </c>
      <c r="B76" s="76" t="s">
        <v>137</v>
      </c>
      <c r="C76" s="77"/>
      <c r="D76" s="40" t="s">
        <v>33</v>
      </c>
      <c r="E76" s="42"/>
      <c r="F76" s="40" t="s">
        <v>33</v>
      </c>
      <c r="G76" s="42"/>
      <c r="H76" s="40" t="s">
        <v>33</v>
      </c>
      <c r="I76" s="42"/>
      <c r="J76" s="42">
        <f t="shared" si="0"/>
        <v>0</v>
      </c>
      <c r="K76" s="33" t="s">
        <v>33</v>
      </c>
      <c r="P76" s="43"/>
    </row>
    <row r="77" spans="1:16" s="34" customFormat="1" ht="17.25" customHeight="1">
      <c r="A77" s="29" t="s">
        <v>138</v>
      </c>
      <c r="B77" s="69" t="s">
        <v>139</v>
      </c>
      <c r="C77" s="70"/>
      <c r="D77" s="30" t="s">
        <v>33</v>
      </c>
      <c r="E77" s="30">
        <f>E23+E26+E54+E61</f>
        <v>0</v>
      </c>
      <c r="F77" s="30" t="s">
        <v>33</v>
      </c>
      <c r="G77" s="30">
        <f>G23+G26+G54+G61</f>
        <v>0</v>
      </c>
      <c r="H77" s="30" t="s">
        <v>33</v>
      </c>
      <c r="I77" s="30">
        <f>I23+I26+I54+I61</f>
        <v>0</v>
      </c>
      <c r="J77" s="30">
        <f>J23+J26+J54+J61</f>
        <v>0</v>
      </c>
      <c r="K77" s="30" t="str">
        <f>IF($J$77=0,"",J77/$J$77)</f>
        <v/>
      </c>
    </row>
    <row r="78" spans="1:16" s="34" customFormat="1" ht="17.25" customHeight="1">
      <c r="A78" s="29" t="s">
        <v>140</v>
      </c>
      <c r="B78" s="69" t="s">
        <v>141</v>
      </c>
      <c r="C78" s="70"/>
      <c r="D78" s="71"/>
      <c r="E78" s="72"/>
      <c r="F78" s="72"/>
      <c r="G78" s="72"/>
      <c r="H78" s="72"/>
      <c r="I78" s="73"/>
      <c r="J78" s="30">
        <f>D78*J77</f>
        <v>0</v>
      </c>
      <c r="K78" s="33" t="s">
        <v>33</v>
      </c>
    </row>
    <row r="79" spans="1:16" s="43" customFormat="1" ht="17.25" customHeight="1">
      <c r="A79" s="48" t="s">
        <v>142</v>
      </c>
      <c r="B79" s="64" t="s">
        <v>143</v>
      </c>
      <c r="C79" s="65"/>
      <c r="D79" s="66" t="s">
        <v>33</v>
      </c>
      <c r="E79" s="67"/>
      <c r="F79" s="67"/>
      <c r="G79" s="67"/>
      <c r="H79" s="67"/>
      <c r="I79" s="68"/>
      <c r="J79" s="49">
        <f>J78+J77</f>
        <v>0</v>
      </c>
      <c r="K79" s="49" t="s">
        <v>33</v>
      </c>
    </row>
    <row r="80" spans="1:16" s="43" customFormat="1" ht="17.25" customHeight="1">
      <c r="A80" s="16" t="s">
        <v>144</v>
      </c>
      <c r="B80" s="74" t="s">
        <v>145</v>
      </c>
      <c r="C80" s="75"/>
      <c r="D80" s="71"/>
      <c r="E80" s="72"/>
      <c r="F80" s="72"/>
      <c r="G80" s="72"/>
      <c r="H80" s="72"/>
      <c r="I80" s="73"/>
      <c r="J80" s="33">
        <f>D80*J79</f>
        <v>0</v>
      </c>
      <c r="K80" s="33" t="s">
        <v>33</v>
      </c>
    </row>
    <row r="81" spans="1:11" s="43" customFormat="1" ht="17.25" customHeight="1">
      <c r="A81" s="48" t="s">
        <v>146</v>
      </c>
      <c r="B81" s="64" t="s">
        <v>147</v>
      </c>
      <c r="C81" s="65"/>
      <c r="D81" s="66" t="s">
        <v>33</v>
      </c>
      <c r="E81" s="67"/>
      <c r="F81" s="67"/>
      <c r="G81" s="67"/>
      <c r="H81" s="67"/>
      <c r="I81" s="68"/>
      <c r="J81" s="49">
        <f>J80+J79</f>
        <v>0</v>
      </c>
      <c r="K81" s="49" t="s">
        <v>33</v>
      </c>
    </row>
    <row r="82" spans="1:11" s="31" customFormat="1" ht="18.75">
      <c r="A82" s="50"/>
      <c r="B82" s="50"/>
      <c r="C82" s="51"/>
      <c r="D82" s="51"/>
      <c r="E82" s="52"/>
      <c r="F82" s="51"/>
      <c r="G82" s="52"/>
      <c r="H82" s="51"/>
      <c r="I82" s="52"/>
      <c r="J82" s="52"/>
    </row>
    <row r="83" spans="1:11" s="54" customFormat="1" ht="20.25">
      <c r="A83" s="53"/>
      <c r="G83" s="55"/>
      <c r="H83" s="55"/>
      <c r="I83" s="56"/>
      <c r="J83" s="57"/>
    </row>
    <row r="84" spans="1:11" s="31" customFormat="1" ht="20.25">
      <c r="A84" s="50"/>
      <c r="B84" s="58" t="s">
        <v>148</v>
      </c>
      <c r="C84" s="55"/>
      <c r="D84" s="54"/>
      <c r="E84" s="59"/>
      <c r="F84" s="55" t="s">
        <v>149</v>
      </c>
      <c r="G84" s="60"/>
      <c r="H84" s="51"/>
      <c r="I84" s="60"/>
      <c r="J84" s="60"/>
    </row>
    <row r="85" spans="1:11" s="31" customFormat="1" ht="18.75">
      <c r="A85" s="50"/>
      <c r="B85" s="50"/>
      <c r="C85" s="51"/>
      <c r="D85" s="51"/>
      <c r="E85" s="60"/>
      <c r="F85" s="51"/>
      <c r="G85" s="60"/>
      <c r="H85" s="51"/>
      <c r="I85" s="60"/>
      <c r="J85" s="60"/>
    </row>
    <row r="86" spans="1:11" s="63" customFormat="1" ht="20.25">
      <c r="A86" s="61"/>
      <c r="B86" s="61"/>
      <c r="C86" s="51"/>
      <c r="D86" s="62"/>
      <c r="F86" s="62"/>
      <c r="H86" s="62"/>
    </row>
  </sheetData>
  <mergeCells count="89">
    <mergeCell ref="B8:C8"/>
    <mergeCell ref="F8:G8"/>
    <mergeCell ref="A2:K2"/>
    <mergeCell ref="A3:B3"/>
    <mergeCell ref="A4:B4"/>
    <mergeCell ref="B6:C6"/>
    <mergeCell ref="B7:C7"/>
    <mergeCell ref="A20:A21"/>
    <mergeCell ref="B20:C21"/>
    <mergeCell ref="B9:C9"/>
    <mergeCell ref="F9:G9"/>
    <mergeCell ref="B10:C10"/>
    <mergeCell ref="B11:C11"/>
    <mergeCell ref="B12:C12"/>
    <mergeCell ref="B13:C13"/>
    <mergeCell ref="K20:K21"/>
    <mergeCell ref="B22:C22"/>
    <mergeCell ref="B14:C14"/>
    <mergeCell ref="B15:C15"/>
    <mergeCell ref="B16:C16"/>
    <mergeCell ref="B17:C17"/>
    <mergeCell ref="B18:C18"/>
    <mergeCell ref="B28:C28"/>
    <mergeCell ref="D20:E20"/>
    <mergeCell ref="F20:G20"/>
    <mergeCell ref="H20:I20"/>
    <mergeCell ref="J20:J21"/>
    <mergeCell ref="B23:C23"/>
    <mergeCell ref="B24:C24"/>
    <mergeCell ref="B25:C25"/>
    <mergeCell ref="B26:C26"/>
    <mergeCell ref="B27:C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52:C5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4:C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76:C76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1:C81"/>
    <mergeCell ref="D81:I81"/>
    <mergeCell ref="B77:C77"/>
    <mergeCell ref="B78:C78"/>
    <mergeCell ref="D78:I78"/>
    <mergeCell ref="B79:C79"/>
    <mergeCell ref="D79:I79"/>
    <mergeCell ref="B80:C80"/>
    <mergeCell ref="D80:I80"/>
  </mergeCells>
  <pageMargins left="0.70866141732283472" right="0.70866141732283472" top="0.74803149606299213" bottom="0.74803149606299213" header="0.31496062992125984" footer="0.31496062992125984"/>
  <pageSetup paperSize="9" scale="53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2016-10-13T10:15:00Z</dcterms:modified>
</cp:coreProperties>
</file>